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6BDD524-6586-4F6E-8336-2F03CBEB70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Q41" i="1"/>
  <c r="Q38" i="1" s="1"/>
  <c r="Q37" i="1" s="1"/>
  <c r="Q36" i="1" s="1"/>
  <c r="Q35" i="1" s="1"/>
  <c r="Q34" i="1" s="1"/>
  <c r="Q33" i="1" s="1"/>
  <c r="Q32" i="1" s="1"/>
  <c r="Q31" i="1" s="1"/>
  <c r="P39" i="1"/>
  <c r="P38" i="1" s="1"/>
  <c r="P37" i="1" s="1"/>
  <c r="P36" i="1" s="1"/>
  <c r="P35" i="1" s="1"/>
  <c r="P34" i="1" s="1"/>
  <c r="P33" i="1" s="1"/>
  <c r="P32" i="1" s="1"/>
  <c r="P31" i="1" s="1"/>
  <c r="B32" i="1"/>
  <c r="B33" i="1" s="1"/>
  <c r="B34" i="1" s="1"/>
  <c r="B35" i="1" s="1"/>
  <c r="B36" i="1" s="1"/>
  <c r="B37" i="1" s="1"/>
  <c r="B38" i="1" s="1"/>
  <c r="B41" i="1" s="1"/>
  <c r="B42" i="1" s="1"/>
  <c r="A32" i="1"/>
  <c r="A33" i="1" s="1"/>
  <c r="A34" i="1" s="1"/>
  <c r="A35" i="1" s="1"/>
  <c r="A36" i="1" s="1"/>
  <c r="A37" i="1" s="1"/>
  <c r="A38" i="1" s="1"/>
  <c r="A39" i="1" s="1"/>
  <c r="A40" i="1" s="1"/>
  <c r="AG43" i="1"/>
  <c r="AG42" i="1"/>
  <c r="AI41" i="1"/>
  <c r="AG41" i="1"/>
  <c r="AC40" i="1"/>
  <c r="AC39" i="1"/>
  <c r="AG38" i="1"/>
  <c r="AC38" i="1"/>
  <c r="AG37" i="1"/>
  <c r="AI37" i="1" s="1"/>
  <c r="AC37" i="1"/>
  <c r="AG36" i="1"/>
  <c r="AC36" i="1"/>
  <c r="AG35" i="1"/>
  <c r="AI35" i="1" s="1"/>
  <c r="AC35" i="1"/>
  <c r="AG34" i="1"/>
  <c r="AC34" i="1"/>
  <c r="AG33" i="1"/>
  <c r="AI33" i="1" s="1"/>
  <c r="AC33" i="1"/>
  <c r="AG32" i="1"/>
  <c r="AC32" i="1"/>
  <c r="AK29" i="1"/>
  <c r="AL29" i="1" s="1"/>
  <c r="AH32" i="1" s="1"/>
  <c r="AG29" i="1"/>
  <c r="AH29" i="1" s="1"/>
  <c r="AD32" i="1" s="1"/>
  <c r="AI22" i="1"/>
  <c r="AI23" i="1"/>
  <c r="AI24" i="1"/>
  <c r="AG24" i="1"/>
  <c r="AG17" i="1"/>
  <c r="AG18" i="1"/>
  <c r="AG19" i="1"/>
  <c r="AG20" i="1"/>
  <c r="AG21" i="1"/>
  <c r="AI21" i="1" s="1"/>
  <c r="AG25" i="1"/>
  <c r="AG26" i="1"/>
  <c r="AK12" i="1"/>
  <c r="AL12" i="1" s="1"/>
  <c r="AH15" i="1" s="1"/>
  <c r="AI16" i="1" s="1"/>
  <c r="AG16" i="1"/>
  <c r="AG15" i="1"/>
  <c r="AC16" i="1"/>
  <c r="AC15" i="1"/>
  <c r="AG12" i="1"/>
  <c r="AH12" i="1" s="1"/>
  <c r="AD15" i="1" s="1"/>
  <c r="AE37" i="1" l="1"/>
  <c r="AE35" i="1"/>
  <c r="AE33" i="1"/>
  <c r="AE40" i="1"/>
  <c r="AE38" i="1"/>
  <c r="AE36" i="1"/>
  <c r="AE32" i="1"/>
  <c r="AE39" i="1"/>
  <c r="AE34" i="1"/>
  <c r="AI40" i="1"/>
  <c r="AI42" i="1"/>
  <c r="AI19" i="1"/>
  <c r="AI32" i="1"/>
  <c r="AI34" i="1"/>
  <c r="AI36" i="1"/>
  <c r="AI38" i="1"/>
  <c r="AI26" i="1"/>
  <c r="AI18" i="1"/>
  <c r="AI39" i="1"/>
  <c r="AI20" i="1"/>
  <c r="AI25" i="1"/>
  <c r="AI17" i="1"/>
  <c r="AI43" i="1"/>
  <c r="AI15" i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E16" i="1"/>
  <c r="AC17" i="1"/>
  <c r="AE17" i="1" s="1"/>
  <c r="AE15" i="1"/>
  <c r="L15" i="1" l="1"/>
  <c r="L16" i="1" s="1"/>
  <c r="L17" i="1" s="1"/>
  <c r="L18" i="1" s="1"/>
  <c r="L19" i="1" s="1"/>
  <c r="L20" i="1" s="1"/>
  <c r="L21" i="1" s="1"/>
  <c r="L24" i="1" s="1"/>
  <c r="L25" i="1" s="1"/>
  <c r="D15" i="1"/>
  <c r="D16" i="1" s="1"/>
  <c r="D17" i="1" s="1"/>
  <c r="D18" i="1" s="1"/>
  <c r="D19" i="1" s="1"/>
  <c r="D20" i="1" s="1"/>
  <c r="D21" i="1" s="1"/>
  <c r="D24" i="1" s="1"/>
  <c r="D25" i="1" s="1"/>
  <c r="I15" i="1"/>
  <c r="I16" i="1" s="1"/>
  <c r="I17" i="1" s="1"/>
  <c r="I18" i="1" s="1"/>
  <c r="I19" i="1" s="1"/>
  <c r="I20" i="1" s="1"/>
  <c r="I21" i="1" s="1"/>
  <c r="I24" i="1" s="1"/>
  <c r="I25" i="1" s="1"/>
  <c r="I26" i="1" s="1"/>
  <c r="H15" i="1"/>
  <c r="H16" i="1" s="1"/>
  <c r="H17" i="1" s="1"/>
  <c r="H18" i="1" s="1"/>
  <c r="H19" i="1" s="1"/>
  <c r="H20" i="1" s="1"/>
  <c r="H21" i="1" s="1"/>
  <c r="H24" i="1" s="1"/>
  <c r="H25" i="1" s="1"/>
  <c r="K15" i="1"/>
  <c r="K16" i="1" s="1"/>
  <c r="K17" i="1" s="1"/>
  <c r="K18" i="1" s="1"/>
  <c r="K19" i="1" s="1"/>
  <c r="K20" i="1" s="1"/>
  <c r="K21" i="1" s="1"/>
  <c r="K24" i="1" s="1"/>
  <c r="K25" i="1" s="1"/>
  <c r="K26" i="1" s="1"/>
  <c r="C15" i="1"/>
  <c r="C16" i="1" s="1"/>
  <c r="C17" i="1" s="1"/>
  <c r="C18" i="1" s="1"/>
  <c r="C19" i="1" s="1"/>
  <c r="C20" i="1" s="1"/>
  <c r="C21" i="1" s="1"/>
  <c r="C24" i="1" s="1"/>
  <c r="C25" i="1" s="1"/>
  <c r="C26" i="1" s="1"/>
  <c r="A15" i="1"/>
  <c r="A16" i="1" s="1"/>
  <c r="A17" i="1" s="1"/>
  <c r="A18" i="1" s="1"/>
  <c r="A19" i="1" s="1"/>
  <c r="A20" i="1" s="1"/>
  <c r="A21" i="1" s="1"/>
  <c r="A24" i="1" s="1"/>
  <c r="A25" i="1" s="1"/>
  <c r="F15" i="1"/>
  <c r="F16" i="1" s="1"/>
  <c r="F17" i="1" s="1"/>
  <c r="F18" i="1" s="1"/>
  <c r="F19" i="1" s="1"/>
  <c r="F20" i="1" s="1"/>
  <c r="F21" i="1" s="1"/>
  <c r="F24" i="1" s="1"/>
  <c r="F25" i="1" s="1"/>
  <c r="E15" i="1"/>
  <c r="E16" i="1" s="1"/>
  <c r="E17" i="1" s="1"/>
  <c r="E18" i="1" s="1"/>
  <c r="E19" i="1" s="1"/>
  <c r="E20" i="1" s="1"/>
  <c r="E21" i="1" s="1"/>
  <c r="E24" i="1" s="1"/>
  <c r="E25" i="1" s="1"/>
  <c r="Y22" i="1"/>
  <c r="Y21" i="1" s="1"/>
  <c r="Y20" i="1" s="1"/>
  <c r="Y19" i="1" s="1"/>
  <c r="Y18" i="1" s="1"/>
  <c r="Y17" i="1" s="1"/>
  <c r="Y16" i="1" s="1"/>
  <c r="Y15" i="1" s="1"/>
  <c r="Y14" i="1" s="1"/>
  <c r="V22" i="1"/>
  <c r="V21" i="1" s="1"/>
  <c r="V20" i="1" s="1"/>
  <c r="V19" i="1" s="1"/>
  <c r="V18" i="1" s="1"/>
  <c r="V17" i="1" s="1"/>
  <c r="V16" i="1" s="1"/>
  <c r="V15" i="1" s="1"/>
  <c r="V14" i="1" s="1"/>
  <c r="Q22" i="1"/>
  <c r="Q21" i="1" s="1"/>
  <c r="Q20" i="1" s="1"/>
  <c r="Q19" i="1" s="1"/>
  <c r="Q18" i="1" s="1"/>
  <c r="Q17" i="1" s="1"/>
  <c r="Q16" i="1" s="1"/>
  <c r="Q15" i="1" s="1"/>
  <c r="Q14" i="1" s="1"/>
  <c r="J15" i="1"/>
  <c r="J16" i="1" s="1"/>
  <c r="J17" i="1" s="1"/>
  <c r="J18" i="1" s="1"/>
  <c r="J19" i="1" s="1"/>
  <c r="J20" i="1" s="1"/>
  <c r="J21" i="1" s="1"/>
  <c r="J22" i="1" s="1"/>
  <c r="J23" i="1" s="1"/>
  <c r="B16" i="1"/>
  <c r="B17" i="1" s="1"/>
  <c r="B18" i="1" s="1"/>
  <c r="B19" i="1" s="1"/>
  <c r="B20" i="1" s="1"/>
  <c r="B21" i="1" s="1"/>
  <c r="B22" i="1" s="1"/>
  <c r="B23" i="1" s="1"/>
  <c r="G15" i="1"/>
  <c r="G16" i="1" s="1"/>
  <c r="G17" i="1" s="1"/>
  <c r="G18" i="1" s="1"/>
  <c r="G19" i="1" s="1"/>
  <c r="G20" i="1" s="1"/>
  <c r="G21" i="1" s="1"/>
  <c r="G22" i="1" s="1"/>
  <c r="G23" i="1" s="1"/>
  <c r="S24" i="1"/>
  <c r="S21" i="1" s="1"/>
  <c r="S20" i="1" s="1"/>
  <c r="S19" i="1" s="1"/>
  <c r="S18" i="1" s="1"/>
  <c r="S17" i="1" s="1"/>
  <c r="S16" i="1" s="1"/>
  <c r="S15" i="1" s="1"/>
  <c r="S14" i="1" s="1"/>
  <c r="P24" i="1"/>
  <c r="P21" i="1" s="1"/>
  <c r="P20" i="1" s="1"/>
  <c r="P19" i="1" s="1"/>
  <c r="P18" i="1" s="1"/>
  <c r="P17" i="1" s="1"/>
  <c r="P16" i="1" s="1"/>
  <c r="P15" i="1" s="1"/>
  <c r="P14" i="1" s="1"/>
  <c r="W24" i="1"/>
  <c r="W21" i="1" s="1"/>
  <c r="W20" i="1" s="1"/>
  <c r="W19" i="1" s="1"/>
  <c r="W18" i="1" s="1"/>
  <c r="W17" i="1" s="1"/>
  <c r="W16" i="1" s="1"/>
  <c r="W15" i="1" s="1"/>
  <c r="W14" i="1" s="1"/>
  <c r="R25" i="1"/>
  <c r="R24" i="1" s="1"/>
  <c r="R21" i="1" s="1"/>
  <c r="R20" i="1" s="1"/>
  <c r="R19" i="1" s="1"/>
  <c r="R18" i="1" s="1"/>
  <c r="R17" i="1" s="1"/>
  <c r="R16" i="1" s="1"/>
  <c r="R15" i="1" s="1"/>
  <c r="R14" i="1" s="1"/>
  <c r="Z25" i="1"/>
  <c r="Z24" i="1" s="1"/>
  <c r="Z21" i="1" s="1"/>
  <c r="Z20" i="1" s="1"/>
  <c r="Z19" i="1" s="1"/>
  <c r="Z18" i="1" s="1"/>
  <c r="Z17" i="1" s="1"/>
  <c r="Z16" i="1" s="1"/>
  <c r="Z15" i="1" s="1"/>
  <c r="Z14" i="1" s="1"/>
  <c r="X25" i="1"/>
  <c r="X24" i="1" s="1"/>
  <c r="X21" i="1" s="1"/>
  <c r="X20" i="1" s="1"/>
  <c r="X19" i="1" s="1"/>
  <c r="X18" i="1" s="1"/>
  <c r="X17" i="1" s="1"/>
  <c r="X16" i="1" s="1"/>
  <c r="X15" i="1" s="1"/>
  <c r="X14" i="1" s="1"/>
  <c r="AA24" i="1"/>
  <c r="AA21" i="1" s="1"/>
  <c r="AA20" i="1" s="1"/>
  <c r="AA19" i="1" s="1"/>
  <c r="AA18" i="1" s="1"/>
  <c r="AA17" i="1" s="1"/>
  <c r="AA16" i="1" s="1"/>
  <c r="AA15" i="1" s="1"/>
  <c r="AA14" i="1" s="1"/>
  <c r="U24" i="1"/>
  <c r="U21" i="1" s="1"/>
  <c r="U20" i="1" s="1"/>
  <c r="U19" i="1" s="1"/>
  <c r="U18" i="1" s="1"/>
  <c r="U17" i="1" s="1"/>
  <c r="U16" i="1" s="1"/>
  <c r="U15" i="1" s="1"/>
  <c r="U14" i="1" s="1"/>
  <c r="T24" i="1"/>
  <c r="T21" i="1" s="1"/>
  <c r="T20" i="1" s="1"/>
  <c r="T19" i="1" s="1"/>
  <c r="T18" i="1" s="1"/>
  <c r="T17" i="1" s="1"/>
  <c r="T16" i="1" s="1"/>
  <c r="T15" i="1" s="1"/>
  <c r="T14" i="1" s="1"/>
</calcChain>
</file>

<file path=xl/sharedStrings.xml><?xml version="1.0" encoding="utf-8"?>
<sst xmlns="http://schemas.openxmlformats.org/spreadsheetml/2006/main" count="101" uniqueCount="41">
  <si>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</si>
  <si>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</si>
  <si>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</si>
  <si>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</si>
  <si>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</si>
  <si>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</si>
  <si>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</si>
  <si>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</si>
  <si>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</si>
  <si>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</si>
  <si>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</si>
  <si>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</si>
  <si>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</si>
  <si>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</si>
  <si>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</si>
  <si>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</si>
  <si>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</si>
  <si>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</si>
  <si>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</si>
  <si>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</si>
  <si>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</si>
  <si>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</si>
  <si>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</si>
  <si>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</si>
  <si>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</si>
  <si>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</si>
  <si>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IAŞI – Piața CUG</t>
  </si>
  <si>
    <t>MIROSLAVA – Tess Conex</t>
  </si>
  <si>
    <t xml:space="preserve">VALEA URSULUI – Intrare Vorovești </t>
  </si>
  <si>
    <t>PROSELNICI – Ferma Liliac</t>
  </si>
  <si>
    <t>VOINEȘTI  - La Misavan</t>
  </si>
  <si>
    <t>VOINEȘTI  - Centru</t>
  </si>
  <si>
    <t>VOINEȘTI  - La Cruce</t>
  </si>
  <si>
    <t>VOINEȘTI  - La poligon</t>
  </si>
  <si>
    <t>SCHITU STAVNIC - Tunel</t>
  </si>
  <si>
    <t>SCHITU STAVNIC - Centru</t>
  </si>
  <si>
    <t>SLOBOZIA -Intrare</t>
  </si>
  <si>
    <t>SLOBOZIA – Școală Deal</t>
  </si>
  <si>
    <t>SLOBOZIA – Școală Vale</t>
  </si>
  <si>
    <t>A. Denumirea traseului: IAŞI – Voinești – SCHITU-STAVNIC / SLOBOZIA</t>
  </si>
  <si>
    <t xml:space="preserve">    Codul traseului: G5T3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</si>
</sst>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27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0" borderId="27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57"/>
  <sheetViews>
    <sheetView tabSelected="1" workbookViewId="0">
      <selection activeCell="F4" sqref="F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8" x14ac:dyDescent="0.3">
      <c r="A1" s="1"/>
      <c r="B1" s="2"/>
      <c r="C1" s="1"/>
      <c r="D1" s="1"/>
    </row>
    <row r="2" spans="1:38" x14ac:dyDescent="0.3">
      <c r="A2" s="1"/>
      <c r="B2" s="4"/>
      <c r="C2" s="1"/>
      <c r="D2" s="1"/>
      <c r="W2" s="63" t="s">
        <v>0</v>
      </c>
      <c r="X2" s="63"/>
      <c r="Y2" s="63"/>
      <c r="Z2" s="63"/>
      <c r="AA2" s="63"/>
      <c r="AB2" s="63"/>
    </row>
    <row r="3" spans="1:38" x14ac:dyDescent="0.3">
      <c r="A3" s="1"/>
      <c r="B3" s="4"/>
      <c r="C3" s="1"/>
      <c r="D3" s="1"/>
      <c r="W3" s="64"/>
      <c r="X3" s="64"/>
      <c r="Y3" s="64"/>
      <c r="Z3" s="64"/>
      <c r="AA3" s="64"/>
      <c r="AB3" s="64"/>
    </row>
    <row r="4" spans="1:38" x14ac:dyDescent="0.3">
      <c r="A4" s="5"/>
      <c r="B4" s="5"/>
      <c r="I4" s="1"/>
      <c r="J4" s="65" t="s">
        <v>1</v>
      </c>
      <c r="K4" s="65"/>
      <c r="L4" s="65"/>
      <c r="M4" s="65"/>
      <c r="N4" s="65"/>
      <c r="O4" s="65"/>
      <c r="P4" s="65"/>
      <c r="Q4" s="65"/>
      <c r="R4" s="65"/>
    </row>
    <row r="5" spans="1:38" x14ac:dyDescent="0.3">
      <c r="A5" s="5"/>
      <c r="B5" s="5"/>
      <c r="I5" s="1"/>
      <c r="J5" s="65" t="s">
        <v>2</v>
      </c>
      <c r="K5" s="65"/>
      <c r="L5" s="65"/>
      <c r="M5" s="65"/>
      <c r="N5" s="65"/>
      <c r="O5" s="65"/>
      <c r="P5" s="65"/>
      <c r="Q5" s="65"/>
      <c r="R5" s="65"/>
    </row>
    <row r="6" spans="1:38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 x14ac:dyDescent="0.3">
      <c r="A8" s="8"/>
      <c r="B8" s="9"/>
      <c r="C8" s="9" t="s">
        <v>39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 x14ac:dyDescent="0.3">
      <c r="A9" s="8"/>
      <c r="B9" s="9"/>
      <c r="C9" s="9" t="s">
        <v>40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 x14ac:dyDescent="0.35">
      <c r="A11" s="66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12"/>
      <c r="N11" s="69" t="s">
        <v>5</v>
      </c>
      <c r="O11" s="12"/>
      <c r="P11" s="66" t="s">
        <v>6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 x14ac:dyDescent="0.35">
      <c r="A12" s="71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13" t="s">
        <v>8</v>
      </c>
      <c r="N12" s="70"/>
      <c r="O12" s="13" t="s">
        <v>9</v>
      </c>
      <c r="P12" s="71" t="s">
        <v>7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3"/>
      <c r="AG12">
        <f>AD16</f>
        <v>22.9</v>
      </c>
      <c r="AH12">
        <f>AG12*AH11/AG11</f>
        <v>37.135135135135137</v>
      </c>
      <c r="AK12">
        <f>AH16</f>
        <v>26.3</v>
      </c>
      <c r="AL12">
        <f>AK12*AL11/AK11</f>
        <v>42.648648648648646</v>
      </c>
    </row>
    <row r="13" spans="1:38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0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 x14ac:dyDescent="0.3">
      <c r="A14" s="23">
        <v>0.23958333333333334</v>
      </c>
      <c r="B14" s="50">
        <v>0.28125</v>
      </c>
      <c r="C14" s="50">
        <v>0.32291666666666669</v>
      </c>
      <c r="D14" s="50">
        <v>0.36458333333333331</v>
      </c>
      <c r="E14" s="50">
        <v>0.40625</v>
      </c>
      <c r="F14" s="50">
        <v>0.44791666666666669</v>
      </c>
      <c r="G14" s="50">
        <v>0.48958333333333331</v>
      </c>
      <c r="H14" s="50">
        <v>0.53125</v>
      </c>
      <c r="I14" s="50">
        <v>0.57291666666666663</v>
      </c>
      <c r="J14" s="51">
        <v>0.61458333333333337</v>
      </c>
      <c r="K14" s="51">
        <v>0.65625</v>
      </c>
      <c r="L14" s="52">
        <v>0.69791666666666663</v>
      </c>
      <c r="M14" s="37">
        <v>0</v>
      </c>
      <c r="N14" s="38">
        <v>1</v>
      </c>
      <c r="O14" s="48" t="s">
        <v>26</v>
      </c>
      <c r="P14" s="32">
        <f t="shared" ref="P14:AA19" si="0">P15+$AI15</f>
        <v>0.31471064814814803</v>
      </c>
      <c r="Q14" s="32">
        <f>Q15+$AE15</f>
        <v>0.35550925925925919</v>
      </c>
      <c r="R14" s="32">
        <f t="shared" si="0"/>
        <v>0.40133101851851843</v>
      </c>
      <c r="S14" s="32">
        <f t="shared" si="0"/>
        <v>0.43971064814814803</v>
      </c>
      <c r="T14" s="32">
        <f t="shared" si="0"/>
        <v>0.48137731481481472</v>
      </c>
      <c r="U14" s="32">
        <f t="shared" si="0"/>
        <v>0.52304398148148157</v>
      </c>
      <c r="V14" s="32">
        <f>V15+$AE15</f>
        <v>0.56384259259259273</v>
      </c>
      <c r="W14" s="32">
        <f t="shared" si="0"/>
        <v>0.60637731481481494</v>
      </c>
      <c r="X14" s="32">
        <f t="shared" si="0"/>
        <v>0.6513310185185186</v>
      </c>
      <c r="Y14" s="32">
        <f>Y15+$AE15</f>
        <v>0.68884259259259273</v>
      </c>
      <c r="Z14" s="32">
        <f t="shared" si="0"/>
        <v>0.73466435185185197</v>
      </c>
      <c r="AA14" s="61">
        <f t="shared" si="0"/>
        <v>0.77304398148148157</v>
      </c>
    </row>
    <row r="15" spans="1:38" x14ac:dyDescent="0.3">
      <c r="A15" s="24">
        <f>A14+$AI15</f>
        <v>0.2459375</v>
      </c>
      <c r="B15" s="53">
        <f>B14+$AE15</f>
        <v>0.28752314814814817</v>
      </c>
      <c r="C15" s="53">
        <f>C14+$AI15</f>
        <v>0.32927083333333335</v>
      </c>
      <c r="D15" s="53">
        <f>D14+$AI15</f>
        <v>0.37093749999999998</v>
      </c>
      <c r="E15" s="53">
        <f>E14+$AI15</f>
        <v>0.41260416666666666</v>
      </c>
      <c r="F15" s="53">
        <f>F14+$AI15</f>
        <v>0.45427083333333335</v>
      </c>
      <c r="G15" s="53">
        <f>G14+$AE15</f>
        <v>0.49585648148148148</v>
      </c>
      <c r="H15" s="53">
        <f>H14+$AI15</f>
        <v>0.53760416666666666</v>
      </c>
      <c r="I15" s="53">
        <f>I14+$AI15</f>
        <v>0.57927083333333329</v>
      </c>
      <c r="J15" s="53">
        <f>J14+$AE15</f>
        <v>0.62085648148148154</v>
      </c>
      <c r="K15" s="53">
        <f>K14+$AI15</f>
        <v>0.66260416666666666</v>
      </c>
      <c r="L15" s="53">
        <f>L14+$AI15</f>
        <v>0.70427083333333329</v>
      </c>
      <c r="M15" s="36">
        <v>5.6</v>
      </c>
      <c r="N15" s="39">
        <v>2</v>
      </c>
      <c r="O15" s="47" t="s">
        <v>27</v>
      </c>
      <c r="P15" s="33">
        <f t="shared" si="0"/>
        <v>0.30835648148148137</v>
      </c>
      <c r="Q15" s="33">
        <f t="shared" ref="Q15:Q22" si="1">Q16+$AE16</f>
        <v>0.34923611111111103</v>
      </c>
      <c r="R15" s="33">
        <f t="shared" si="0"/>
        <v>0.39497685185185177</v>
      </c>
      <c r="S15" s="33">
        <f t="shared" si="0"/>
        <v>0.43335648148148137</v>
      </c>
      <c r="T15" s="33">
        <f t="shared" si="0"/>
        <v>0.47502314814814806</v>
      </c>
      <c r="U15" s="33">
        <f t="shared" si="0"/>
        <v>0.51668981481481491</v>
      </c>
      <c r="V15" s="33">
        <f t="shared" ref="V15:V22" si="2">V16+$AE16</f>
        <v>0.55756944444444456</v>
      </c>
      <c r="W15" s="33">
        <f t="shared" si="0"/>
        <v>0.60002314814814828</v>
      </c>
      <c r="X15" s="33">
        <f t="shared" si="0"/>
        <v>0.64497685185185194</v>
      </c>
      <c r="Y15" s="33">
        <f t="shared" ref="Y15:Y22" si="3">Y16+$AE16</f>
        <v>0.68256944444444456</v>
      </c>
      <c r="Z15" s="33">
        <f t="shared" si="0"/>
        <v>0.72831018518518531</v>
      </c>
      <c r="AA15" s="62">
        <f t="shared" si="0"/>
        <v>0.76668981481481491</v>
      </c>
      <c r="AC15">
        <f>$M15-$M14</f>
        <v>5.6</v>
      </c>
      <c r="AD15" s="45">
        <f>ROUND(AH12,0)</f>
        <v>37</v>
      </c>
      <c r="AE15" s="19">
        <f>TIME(0,0,(60*AD$15*AC15/AD$16))</f>
        <v>6.2731481481481484E-3</v>
      </c>
      <c r="AF15" s="46" t="s">
        <v>24</v>
      </c>
      <c r="AG15">
        <f>$M15-$M14</f>
        <v>5.6</v>
      </c>
      <c r="AH15" s="45">
        <f>ROUND(AL12,0)</f>
        <v>43</v>
      </c>
      <c r="AI15" s="19">
        <f>TIME(0,0,(60*AH$15*AG15/AH$16))</f>
        <v>6.3541666666666668E-3</v>
      </c>
    </row>
    <row r="16" spans="1:38" x14ac:dyDescent="0.3">
      <c r="A16" s="24">
        <f t="shared" ref="A16:L21" si="4">A15+$AI16</f>
        <v>0.25070601851851854</v>
      </c>
      <c r="B16" s="53">
        <f t="shared" ref="B16:B23" si="5">B15+$AE16</f>
        <v>0.29223379629629631</v>
      </c>
      <c r="C16" s="53">
        <f t="shared" si="4"/>
        <v>0.33403935185185185</v>
      </c>
      <c r="D16" s="53">
        <f t="shared" si="4"/>
        <v>0.37570601851851848</v>
      </c>
      <c r="E16" s="53">
        <f t="shared" si="4"/>
        <v>0.41737268518518517</v>
      </c>
      <c r="F16" s="53">
        <f t="shared" si="4"/>
        <v>0.45903935185185185</v>
      </c>
      <c r="G16" s="53">
        <f t="shared" ref="G16" si="6">G15+$AE16</f>
        <v>0.50056712962962968</v>
      </c>
      <c r="H16" s="53">
        <f t="shared" si="4"/>
        <v>0.54237268518518522</v>
      </c>
      <c r="I16" s="53">
        <f t="shared" si="4"/>
        <v>0.58403935185185185</v>
      </c>
      <c r="J16" s="53">
        <f t="shared" ref="J16" si="7">J15+$AE16</f>
        <v>0.62556712962962968</v>
      </c>
      <c r="K16" s="53">
        <f t="shared" si="4"/>
        <v>0.66737268518518522</v>
      </c>
      <c r="L16" s="53">
        <f t="shared" si="4"/>
        <v>0.70903935185185185</v>
      </c>
      <c r="M16" s="34">
        <v>9.8000000000000007</v>
      </c>
      <c r="N16" s="39">
        <v>3</v>
      </c>
      <c r="O16" s="47" t="s">
        <v>28</v>
      </c>
      <c r="P16" s="33">
        <f t="shared" si="0"/>
        <v>0.30358796296296287</v>
      </c>
      <c r="Q16" s="33">
        <f t="shared" si="1"/>
        <v>0.34452546296296288</v>
      </c>
      <c r="R16" s="33">
        <f t="shared" si="0"/>
        <v>0.39020833333333327</v>
      </c>
      <c r="S16" s="33">
        <f t="shared" si="0"/>
        <v>0.42858796296296287</v>
      </c>
      <c r="T16" s="33">
        <f t="shared" si="0"/>
        <v>0.47025462962962955</v>
      </c>
      <c r="U16" s="33">
        <f t="shared" si="0"/>
        <v>0.51192129629629635</v>
      </c>
      <c r="V16" s="33">
        <f t="shared" si="2"/>
        <v>0.55285879629629642</v>
      </c>
      <c r="W16" s="33">
        <f t="shared" si="0"/>
        <v>0.59525462962962972</v>
      </c>
      <c r="X16" s="33">
        <f t="shared" si="0"/>
        <v>0.64020833333333338</v>
      </c>
      <c r="Y16" s="33">
        <f t="shared" si="3"/>
        <v>0.67785879629629642</v>
      </c>
      <c r="Z16" s="33">
        <f t="shared" si="0"/>
        <v>0.72354166666666675</v>
      </c>
      <c r="AA16" s="62">
        <f t="shared" si="0"/>
        <v>0.76192129629629635</v>
      </c>
      <c r="AC16">
        <f>$M16-$M15</f>
        <v>4.2000000000000011</v>
      </c>
      <c r="AD16" s="18">
        <v>22.9</v>
      </c>
      <c r="AE16" s="19">
        <f t="shared" ref="AE16:AE23" si="8">TIME(0,0,(60*AD$15*AC16/AD$16))</f>
        <v>4.7106481481481478E-3</v>
      </c>
      <c r="AF16" s="44" t="s">
        <v>23</v>
      </c>
      <c r="AG16">
        <f>$M16-$M15</f>
        <v>4.2000000000000011</v>
      </c>
      <c r="AH16" s="18">
        <v>26.3</v>
      </c>
      <c r="AI16" s="19">
        <f t="shared" ref="AI16:AI26" si="9">TIME(0,0,(60*AH$15*AG16/AH$16))</f>
        <v>4.7685185185185183E-3</v>
      </c>
    </row>
    <row r="17" spans="1:38" x14ac:dyDescent="0.3">
      <c r="A17" s="24">
        <f t="shared" si="4"/>
        <v>0.25319444444444444</v>
      </c>
      <c r="B17" s="53">
        <f t="shared" si="5"/>
        <v>0.29469907407407409</v>
      </c>
      <c r="C17" s="53">
        <f t="shared" si="4"/>
        <v>0.33652777777777776</v>
      </c>
      <c r="D17" s="53">
        <f t="shared" si="4"/>
        <v>0.37819444444444439</v>
      </c>
      <c r="E17" s="53">
        <f t="shared" si="4"/>
        <v>0.41986111111111107</v>
      </c>
      <c r="F17" s="53">
        <f t="shared" si="4"/>
        <v>0.46152777777777776</v>
      </c>
      <c r="G17" s="53">
        <f t="shared" ref="G17" si="10">G16+$AE17</f>
        <v>0.50303240740740751</v>
      </c>
      <c r="H17" s="53">
        <f t="shared" si="4"/>
        <v>0.54486111111111113</v>
      </c>
      <c r="I17" s="53">
        <f t="shared" si="4"/>
        <v>0.58652777777777776</v>
      </c>
      <c r="J17" s="53">
        <f t="shared" ref="J17" si="11">J16+$AE17</f>
        <v>0.62803240740740751</v>
      </c>
      <c r="K17" s="53">
        <f t="shared" si="4"/>
        <v>0.66986111111111113</v>
      </c>
      <c r="L17" s="53">
        <f t="shared" si="4"/>
        <v>0.71152777777777776</v>
      </c>
      <c r="M17" s="34">
        <v>12</v>
      </c>
      <c r="N17" s="39">
        <v>4</v>
      </c>
      <c r="O17" s="47" t="s">
        <v>29</v>
      </c>
      <c r="P17" s="33">
        <f t="shared" si="0"/>
        <v>0.30109953703703696</v>
      </c>
      <c r="Q17" s="33">
        <f t="shared" si="1"/>
        <v>0.34206018518518511</v>
      </c>
      <c r="R17" s="33">
        <f t="shared" si="0"/>
        <v>0.38771990740740736</v>
      </c>
      <c r="S17" s="33">
        <f t="shared" si="0"/>
        <v>0.42609953703703696</v>
      </c>
      <c r="T17" s="33">
        <f t="shared" si="0"/>
        <v>0.46776620370370364</v>
      </c>
      <c r="U17" s="33">
        <f t="shared" si="0"/>
        <v>0.50943287037037044</v>
      </c>
      <c r="V17" s="33">
        <f t="shared" si="2"/>
        <v>0.55039351851851859</v>
      </c>
      <c r="W17" s="33">
        <f t="shared" si="0"/>
        <v>0.59276620370370381</v>
      </c>
      <c r="X17" s="33">
        <f t="shared" si="0"/>
        <v>0.63771990740740747</v>
      </c>
      <c r="Y17" s="33">
        <f t="shared" si="3"/>
        <v>0.67539351851851859</v>
      </c>
      <c r="Z17" s="33">
        <f t="shared" si="0"/>
        <v>0.72105324074074084</v>
      </c>
      <c r="AA17" s="62">
        <f t="shared" si="0"/>
        <v>0.75943287037037044</v>
      </c>
      <c r="AC17">
        <f t="shared" ref="AC17:AC23" si="12">M17-M16</f>
        <v>2.1999999999999993</v>
      </c>
      <c r="AE17" s="19">
        <f t="shared" si="8"/>
        <v>2.4652777777777776E-3</v>
      </c>
      <c r="AG17">
        <f t="shared" ref="AG17:AG26" si="13">$M17-$M16</f>
        <v>2.1999999999999993</v>
      </c>
      <c r="AI17" s="19">
        <f t="shared" si="9"/>
        <v>2.488425925925926E-3</v>
      </c>
    </row>
    <row r="18" spans="1:38" x14ac:dyDescent="0.3">
      <c r="A18" s="24">
        <f t="shared" si="4"/>
        <v>0.25648148148148148</v>
      </c>
      <c r="B18" s="53">
        <f t="shared" si="5"/>
        <v>0.29795138888888889</v>
      </c>
      <c r="C18" s="53">
        <f t="shared" si="4"/>
        <v>0.33981481481481479</v>
      </c>
      <c r="D18" s="53">
        <f t="shared" si="4"/>
        <v>0.38148148148148142</v>
      </c>
      <c r="E18" s="53">
        <f t="shared" si="4"/>
        <v>0.42314814814814811</v>
      </c>
      <c r="F18" s="53">
        <f t="shared" si="4"/>
        <v>0.46481481481481479</v>
      </c>
      <c r="G18" s="53">
        <f t="shared" ref="G18" si="14">G17+$AE18</f>
        <v>0.50628472222222232</v>
      </c>
      <c r="H18" s="53">
        <f t="shared" si="4"/>
        <v>0.54814814814814816</v>
      </c>
      <c r="I18" s="53">
        <f t="shared" si="4"/>
        <v>0.58981481481481479</v>
      </c>
      <c r="J18" s="53">
        <f t="shared" ref="J18" si="15">J17+$AE18</f>
        <v>0.63128472222222232</v>
      </c>
      <c r="K18" s="53">
        <f t="shared" si="4"/>
        <v>0.67314814814814816</v>
      </c>
      <c r="L18" s="53">
        <f t="shared" si="4"/>
        <v>0.71481481481481479</v>
      </c>
      <c r="M18" s="34">
        <v>14.9</v>
      </c>
      <c r="N18" s="39">
        <v>5</v>
      </c>
      <c r="O18" s="47" t="s">
        <v>30</v>
      </c>
      <c r="P18" s="33">
        <f t="shared" si="0"/>
        <v>0.29781249999999992</v>
      </c>
      <c r="Q18" s="33">
        <f t="shared" si="1"/>
        <v>0.3388078703703703</v>
      </c>
      <c r="R18" s="33">
        <f t="shared" si="0"/>
        <v>0.38443287037037033</v>
      </c>
      <c r="S18" s="33">
        <f t="shared" si="0"/>
        <v>0.42281249999999992</v>
      </c>
      <c r="T18" s="33">
        <f t="shared" si="0"/>
        <v>0.46447916666666661</v>
      </c>
      <c r="U18" s="33">
        <f t="shared" si="0"/>
        <v>0.50614583333333341</v>
      </c>
      <c r="V18" s="33">
        <f t="shared" si="2"/>
        <v>0.54714120370370378</v>
      </c>
      <c r="W18" s="33">
        <f t="shared" si="0"/>
        <v>0.58947916666666678</v>
      </c>
      <c r="X18" s="33">
        <f t="shared" si="0"/>
        <v>0.63443287037037044</v>
      </c>
      <c r="Y18" s="33">
        <f t="shared" si="3"/>
        <v>0.67214120370370378</v>
      </c>
      <c r="Z18" s="33">
        <f t="shared" si="0"/>
        <v>0.71776620370370381</v>
      </c>
      <c r="AA18" s="62">
        <f t="shared" si="0"/>
        <v>0.75614583333333341</v>
      </c>
      <c r="AC18">
        <f t="shared" si="12"/>
        <v>2.9000000000000004</v>
      </c>
      <c r="AE18" s="19">
        <f t="shared" si="8"/>
        <v>3.2523148148148147E-3</v>
      </c>
      <c r="AG18">
        <f t="shared" si="13"/>
        <v>2.9000000000000004</v>
      </c>
      <c r="AI18" s="19">
        <f t="shared" si="9"/>
        <v>3.2870370370370371E-3</v>
      </c>
    </row>
    <row r="19" spans="1:38" x14ac:dyDescent="0.3">
      <c r="A19" s="24">
        <f t="shared" si="4"/>
        <v>0.25931712962962961</v>
      </c>
      <c r="B19" s="53">
        <f t="shared" si="5"/>
        <v>0.30075231481481479</v>
      </c>
      <c r="C19" s="53">
        <f t="shared" si="4"/>
        <v>0.34265046296296292</v>
      </c>
      <c r="D19" s="53">
        <f t="shared" si="4"/>
        <v>0.38431712962962955</v>
      </c>
      <c r="E19" s="53">
        <f t="shared" si="4"/>
        <v>0.42598379629629624</v>
      </c>
      <c r="F19" s="53">
        <f t="shared" si="4"/>
        <v>0.46765046296296292</v>
      </c>
      <c r="G19" s="53">
        <f t="shared" ref="G19" si="16">G18+$AE19</f>
        <v>0.50908564814814827</v>
      </c>
      <c r="H19" s="53">
        <f t="shared" si="4"/>
        <v>0.55098379629629635</v>
      </c>
      <c r="I19" s="53">
        <f t="shared" si="4"/>
        <v>0.59265046296296298</v>
      </c>
      <c r="J19" s="53">
        <f t="shared" ref="J19" si="17">J18+$AE19</f>
        <v>0.63408564814814827</v>
      </c>
      <c r="K19" s="53">
        <f t="shared" si="4"/>
        <v>0.67598379629629635</v>
      </c>
      <c r="L19" s="53">
        <f t="shared" si="4"/>
        <v>0.71765046296296298</v>
      </c>
      <c r="M19" s="34">
        <v>17.399999999999999</v>
      </c>
      <c r="N19" s="39">
        <v>6</v>
      </c>
      <c r="O19" s="47" t="s">
        <v>31</v>
      </c>
      <c r="P19" s="33">
        <f t="shared" si="0"/>
        <v>0.2949768518518518</v>
      </c>
      <c r="Q19" s="33">
        <f t="shared" si="1"/>
        <v>0.3360069444444444</v>
      </c>
      <c r="R19" s="33">
        <f t="shared" si="0"/>
        <v>0.3815972222222222</v>
      </c>
      <c r="S19" s="33">
        <f t="shared" si="0"/>
        <v>0.4199768518518518</v>
      </c>
      <c r="T19" s="33">
        <f t="shared" si="0"/>
        <v>0.46164351851851848</v>
      </c>
      <c r="U19" s="33">
        <f t="shared" si="0"/>
        <v>0.50331018518518522</v>
      </c>
      <c r="V19" s="33">
        <f t="shared" si="2"/>
        <v>0.54434027777777783</v>
      </c>
      <c r="W19" s="33">
        <f t="shared" si="0"/>
        <v>0.58664351851851859</v>
      </c>
      <c r="X19" s="33">
        <f t="shared" si="0"/>
        <v>0.63159722222222225</v>
      </c>
      <c r="Y19" s="33">
        <f t="shared" si="3"/>
        <v>0.66934027777777783</v>
      </c>
      <c r="Z19" s="33">
        <f t="shared" si="0"/>
        <v>0.71493055555555562</v>
      </c>
      <c r="AA19" s="62">
        <f t="shared" si="0"/>
        <v>0.75331018518518522</v>
      </c>
      <c r="AC19">
        <f t="shared" si="12"/>
        <v>2.4999999999999982</v>
      </c>
      <c r="AE19" s="19">
        <f t="shared" si="8"/>
        <v>2.8009259259259259E-3</v>
      </c>
      <c r="AG19">
        <f t="shared" si="13"/>
        <v>2.4999999999999982</v>
      </c>
      <c r="AI19" s="19">
        <f t="shared" si="9"/>
        <v>2.8356481481481483E-3</v>
      </c>
    </row>
    <row r="20" spans="1:38" x14ac:dyDescent="0.3">
      <c r="A20" s="24">
        <f t="shared" si="4"/>
        <v>0.26055555555555554</v>
      </c>
      <c r="B20" s="53">
        <f t="shared" si="5"/>
        <v>0.30197916666666663</v>
      </c>
      <c r="C20" s="53">
        <f t="shared" si="4"/>
        <v>0.34388888888888886</v>
      </c>
      <c r="D20" s="53">
        <f t="shared" si="4"/>
        <v>0.38555555555555548</v>
      </c>
      <c r="E20" s="53">
        <f t="shared" si="4"/>
        <v>0.42722222222222217</v>
      </c>
      <c r="F20" s="53">
        <f t="shared" si="4"/>
        <v>0.46888888888888886</v>
      </c>
      <c r="G20" s="53">
        <f t="shared" ref="G20" si="18">G19+$AE20</f>
        <v>0.51031250000000017</v>
      </c>
      <c r="H20" s="53">
        <f t="shared" si="4"/>
        <v>0.55222222222222228</v>
      </c>
      <c r="I20" s="53">
        <f t="shared" si="4"/>
        <v>0.59388888888888891</v>
      </c>
      <c r="J20" s="53">
        <f t="shared" ref="J20" si="19">J19+$AE20</f>
        <v>0.63531250000000017</v>
      </c>
      <c r="K20" s="53">
        <f t="shared" si="4"/>
        <v>0.67722222222222228</v>
      </c>
      <c r="L20" s="53">
        <f t="shared" si="4"/>
        <v>0.71888888888888891</v>
      </c>
      <c r="M20" s="34">
        <v>18.5</v>
      </c>
      <c r="N20" s="39">
        <v>7</v>
      </c>
      <c r="O20" s="47" t="s">
        <v>32</v>
      </c>
      <c r="P20" s="33">
        <f>P21+$AI21</f>
        <v>0.29373842592592586</v>
      </c>
      <c r="Q20" s="33">
        <f t="shared" si="1"/>
        <v>0.33478009259259256</v>
      </c>
      <c r="R20" s="33">
        <f>R21+$AI21</f>
        <v>0.38035879629629626</v>
      </c>
      <c r="S20" s="33">
        <f>S21+$AI21</f>
        <v>0.41873842592592586</v>
      </c>
      <c r="T20" s="33">
        <f>T21+$AI21</f>
        <v>0.46040509259259255</v>
      </c>
      <c r="U20" s="33">
        <f>U21+$AI21</f>
        <v>0.50207175925925929</v>
      </c>
      <c r="V20" s="33">
        <f t="shared" si="2"/>
        <v>0.54311342592592593</v>
      </c>
      <c r="W20" s="33">
        <f>W21+$AI21</f>
        <v>0.58540509259259266</v>
      </c>
      <c r="X20" s="33">
        <f>X21+$AI21</f>
        <v>0.63035879629629632</v>
      </c>
      <c r="Y20" s="33">
        <f t="shared" si="3"/>
        <v>0.66811342592592593</v>
      </c>
      <c r="Z20" s="33">
        <f>Z21+$AI21</f>
        <v>0.71369212962962969</v>
      </c>
      <c r="AA20" s="62">
        <f>AA21+$AI21</f>
        <v>0.75207175925925929</v>
      </c>
      <c r="AC20">
        <f t="shared" si="12"/>
        <v>1.1000000000000014</v>
      </c>
      <c r="AE20" s="19">
        <f t="shared" si="8"/>
        <v>1.2268518518518518E-3</v>
      </c>
      <c r="AG20">
        <f t="shared" si="13"/>
        <v>1.1000000000000014</v>
      </c>
      <c r="AI20" s="19">
        <f t="shared" si="9"/>
        <v>1.238425925925926E-3</v>
      </c>
    </row>
    <row r="21" spans="1:38" x14ac:dyDescent="0.3">
      <c r="A21" s="24">
        <f t="shared" si="4"/>
        <v>0.26145833333333329</v>
      </c>
      <c r="B21" s="53">
        <f t="shared" si="5"/>
        <v>0.30287037037037035</v>
      </c>
      <c r="C21" s="53">
        <f t="shared" si="4"/>
        <v>0.34479166666666661</v>
      </c>
      <c r="D21" s="53">
        <f t="shared" si="4"/>
        <v>0.38645833333333324</v>
      </c>
      <c r="E21" s="53">
        <f t="shared" si="4"/>
        <v>0.42812499999999992</v>
      </c>
      <c r="F21" s="53">
        <f t="shared" si="4"/>
        <v>0.46979166666666661</v>
      </c>
      <c r="G21" s="53">
        <f t="shared" ref="G21" si="20">G20+$AE21</f>
        <v>0.51120370370370383</v>
      </c>
      <c r="H21" s="53">
        <f t="shared" si="4"/>
        <v>0.55312500000000009</v>
      </c>
      <c r="I21" s="53">
        <f t="shared" si="4"/>
        <v>0.59479166666666672</v>
      </c>
      <c r="J21" s="53">
        <f t="shared" ref="J21" si="21">J20+$AE21</f>
        <v>0.63620370370370383</v>
      </c>
      <c r="K21" s="53">
        <f t="shared" si="4"/>
        <v>0.67812500000000009</v>
      </c>
      <c r="L21" s="53">
        <f t="shared" si="4"/>
        <v>0.71979166666666672</v>
      </c>
      <c r="M21" s="34">
        <v>19.3</v>
      </c>
      <c r="N21" s="39">
        <v>8</v>
      </c>
      <c r="O21" s="47" t="s">
        <v>33</v>
      </c>
      <c r="P21" s="33">
        <f>P24+$AI24</f>
        <v>0.29283564814814811</v>
      </c>
      <c r="Q21" s="33">
        <f t="shared" si="1"/>
        <v>0.33388888888888885</v>
      </c>
      <c r="R21" s="33">
        <f>R24+$AI24</f>
        <v>0.37945601851851851</v>
      </c>
      <c r="S21" s="33">
        <f>S24+$AI24</f>
        <v>0.41783564814814811</v>
      </c>
      <c r="T21" s="33">
        <f>T24+$AI24</f>
        <v>0.45950231481481479</v>
      </c>
      <c r="U21" s="33">
        <f>U24+$AI24</f>
        <v>0.50116898148148148</v>
      </c>
      <c r="V21" s="33">
        <f t="shared" si="2"/>
        <v>0.54222222222222227</v>
      </c>
      <c r="W21" s="33">
        <f>W24+$AI24</f>
        <v>0.58450231481481485</v>
      </c>
      <c r="X21" s="33">
        <f>X24+$AI24</f>
        <v>0.62945601851851851</v>
      </c>
      <c r="Y21" s="33">
        <f t="shared" si="3"/>
        <v>0.66722222222222227</v>
      </c>
      <c r="Z21" s="33">
        <f>Z24+$AI24</f>
        <v>0.71278935185185188</v>
      </c>
      <c r="AA21" s="62">
        <f>AA24+$AI24</f>
        <v>0.75116898148148148</v>
      </c>
      <c r="AC21">
        <f t="shared" si="12"/>
        <v>0.80000000000000071</v>
      </c>
      <c r="AE21" s="19">
        <f t="shared" si="8"/>
        <v>8.9120370370370373E-4</v>
      </c>
      <c r="AG21">
        <f t="shared" si="13"/>
        <v>0.80000000000000071</v>
      </c>
      <c r="AI21" s="19">
        <f t="shared" si="9"/>
        <v>9.0277777777777774E-4</v>
      </c>
    </row>
    <row r="22" spans="1:38" x14ac:dyDescent="0.3">
      <c r="A22" s="56"/>
      <c r="B22" s="53">
        <f t="shared" si="5"/>
        <v>0.30567129629629625</v>
      </c>
      <c r="C22" s="26"/>
      <c r="D22" s="26"/>
      <c r="E22" s="26"/>
      <c r="F22" s="26"/>
      <c r="G22" s="53">
        <f t="shared" ref="G22" si="22">G21+$AE22</f>
        <v>0.51400462962962978</v>
      </c>
      <c r="H22" s="26"/>
      <c r="I22" s="26"/>
      <c r="J22" s="53">
        <f t="shared" ref="J22" si="23">J21+$AE22</f>
        <v>0.63900462962962978</v>
      </c>
      <c r="K22" s="26"/>
      <c r="L22" s="26"/>
      <c r="M22" s="34">
        <v>21.8</v>
      </c>
      <c r="N22" s="39">
        <v>9</v>
      </c>
      <c r="O22" s="47" t="s">
        <v>34</v>
      </c>
      <c r="P22" s="31"/>
      <c r="Q22" s="33">
        <f t="shared" si="1"/>
        <v>0.33108796296296295</v>
      </c>
      <c r="R22" s="31"/>
      <c r="S22" s="31"/>
      <c r="T22" s="31"/>
      <c r="U22" s="31"/>
      <c r="V22" s="33">
        <f t="shared" si="2"/>
        <v>0.53942129629629632</v>
      </c>
      <c r="W22" s="31"/>
      <c r="X22" s="31"/>
      <c r="Y22" s="33">
        <f t="shared" si="3"/>
        <v>0.66442129629629632</v>
      </c>
      <c r="Z22" s="31"/>
      <c r="AA22" s="55"/>
      <c r="AC22">
        <f t="shared" si="12"/>
        <v>2.5</v>
      </c>
      <c r="AE22" s="19">
        <f t="shared" si="8"/>
        <v>2.8009259259259259E-3</v>
      </c>
      <c r="AI22" s="19">
        <f t="shared" si="9"/>
        <v>0</v>
      </c>
    </row>
    <row r="23" spans="1:38" x14ac:dyDescent="0.3">
      <c r="A23" s="56"/>
      <c r="B23" s="53">
        <f t="shared" si="5"/>
        <v>0.30689814814814809</v>
      </c>
      <c r="C23" s="26"/>
      <c r="D23" s="26"/>
      <c r="E23" s="26"/>
      <c r="F23" s="26"/>
      <c r="G23" s="53">
        <f t="shared" ref="G23" si="24">G22+$AE23</f>
        <v>0.51523148148148168</v>
      </c>
      <c r="H23" s="26"/>
      <c r="I23" s="26"/>
      <c r="J23" s="53">
        <f t="shared" ref="J23" si="25">J22+$AE23</f>
        <v>0.64023148148148168</v>
      </c>
      <c r="K23" s="26"/>
      <c r="L23" s="26"/>
      <c r="M23" s="34">
        <v>22.9</v>
      </c>
      <c r="N23" s="39">
        <v>10</v>
      </c>
      <c r="O23" s="49" t="s">
        <v>35</v>
      </c>
      <c r="P23" s="31"/>
      <c r="Q23" s="33">
        <v>0.3298611111111111</v>
      </c>
      <c r="R23" s="31"/>
      <c r="S23" s="31"/>
      <c r="T23" s="31"/>
      <c r="U23" s="31"/>
      <c r="V23" s="53">
        <v>0.53819444444444442</v>
      </c>
      <c r="W23" s="31"/>
      <c r="X23" s="31"/>
      <c r="Y23" s="53">
        <v>0.66319444444444442</v>
      </c>
      <c r="Z23" s="31"/>
      <c r="AA23" s="55"/>
      <c r="AC23">
        <f t="shared" si="12"/>
        <v>1.0999999999999979</v>
      </c>
      <c r="AE23" s="19">
        <f t="shared" si="8"/>
        <v>1.2268518518518518E-3</v>
      </c>
      <c r="AI23" s="19">
        <f t="shared" si="9"/>
        <v>0</v>
      </c>
    </row>
    <row r="24" spans="1:38" x14ac:dyDescent="0.3">
      <c r="A24" s="24">
        <f>A21+$AI24</f>
        <v>0.26542824074074067</v>
      </c>
      <c r="B24" s="26"/>
      <c r="C24" s="53">
        <f>C21+$AI24</f>
        <v>0.34876157407407399</v>
      </c>
      <c r="D24" s="53">
        <f>D21+$AI24</f>
        <v>0.39042824074074062</v>
      </c>
      <c r="E24" s="53">
        <f>E21+$AI24</f>
        <v>0.4320949074074073</v>
      </c>
      <c r="F24" s="53">
        <f>F21+$AI24</f>
        <v>0.47376157407407399</v>
      </c>
      <c r="G24" s="26"/>
      <c r="H24" s="53">
        <f>H21+$AI24</f>
        <v>0.55709490740740752</v>
      </c>
      <c r="I24" s="53">
        <f>I21+$AI24</f>
        <v>0.59876157407407415</v>
      </c>
      <c r="J24" s="26"/>
      <c r="K24" s="53">
        <f>K21+$AI24</f>
        <v>0.68209490740740752</v>
      </c>
      <c r="L24" s="53">
        <f>L21+$AI24</f>
        <v>0.72376157407407415</v>
      </c>
      <c r="M24" s="34">
        <v>22.8</v>
      </c>
      <c r="N24" s="39">
        <v>11</v>
      </c>
      <c r="O24" s="47" t="s">
        <v>36</v>
      </c>
      <c r="P24" s="33">
        <f>P25+$AI25</f>
        <v>0.28886574074074073</v>
      </c>
      <c r="Q24" s="31"/>
      <c r="R24" s="33">
        <f t="shared" ref="R24:U25" si="26">R25+$AI25</f>
        <v>0.37548611111111113</v>
      </c>
      <c r="S24" s="33">
        <f t="shared" si="26"/>
        <v>0.41386574074074073</v>
      </c>
      <c r="T24" s="33">
        <f t="shared" si="26"/>
        <v>0.45553240740740741</v>
      </c>
      <c r="U24" s="33">
        <f t="shared" si="26"/>
        <v>0.4971990740740741</v>
      </c>
      <c r="V24" s="26"/>
      <c r="W24" s="33">
        <f>W25+$AI25</f>
        <v>0.58053240740740741</v>
      </c>
      <c r="X24" s="33">
        <f>X25+$AI25</f>
        <v>0.62548611111111108</v>
      </c>
      <c r="Y24" s="26"/>
      <c r="Z24" s="33">
        <f>Z25+$AI25</f>
        <v>0.70881944444444445</v>
      </c>
      <c r="AA24" s="62">
        <f>AA25+$AI25</f>
        <v>0.74719907407407404</v>
      </c>
      <c r="AE24" s="19"/>
      <c r="AG24">
        <f>$M24-$M21</f>
        <v>3.5</v>
      </c>
      <c r="AI24" s="19">
        <f t="shared" si="9"/>
        <v>3.9699074074074072E-3</v>
      </c>
    </row>
    <row r="25" spans="1:38" x14ac:dyDescent="0.3">
      <c r="A25" s="24">
        <f>A24+$AI25</f>
        <v>0.26609953703703698</v>
      </c>
      <c r="B25" s="26"/>
      <c r="C25" s="53">
        <f t="shared" ref="C25:F26" si="27">C24+$AI25</f>
        <v>0.3494328703703703</v>
      </c>
      <c r="D25" s="53">
        <f t="shared" si="27"/>
        <v>0.39109953703703693</v>
      </c>
      <c r="E25" s="53">
        <f t="shared" si="27"/>
        <v>0.43276620370370361</v>
      </c>
      <c r="F25" s="53">
        <f t="shared" si="27"/>
        <v>0.4744328703703703</v>
      </c>
      <c r="G25" s="26"/>
      <c r="H25" s="53">
        <f>H24+$AI25</f>
        <v>0.55776620370370378</v>
      </c>
      <c r="I25" s="53">
        <f>I24+$AI25</f>
        <v>0.59943287037037041</v>
      </c>
      <c r="J25" s="26"/>
      <c r="K25" s="53">
        <f>K24+$AI25</f>
        <v>0.68276620370370378</v>
      </c>
      <c r="L25" s="53">
        <f>L24+$AI25</f>
        <v>0.72443287037037041</v>
      </c>
      <c r="M25" s="34">
        <v>23.4</v>
      </c>
      <c r="N25" s="39">
        <v>12</v>
      </c>
      <c r="O25" s="47" t="s">
        <v>37</v>
      </c>
      <c r="P25" s="33">
        <v>0.28819444444444442</v>
      </c>
      <c r="Q25" s="31"/>
      <c r="R25" s="33">
        <f t="shared" si="26"/>
        <v>0.37481481481481482</v>
      </c>
      <c r="S25" s="33">
        <v>0.41319444444444442</v>
      </c>
      <c r="T25" s="33">
        <v>0.4548611111111111</v>
      </c>
      <c r="U25" s="33">
        <v>0.49652777777777779</v>
      </c>
      <c r="V25" s="26"/>
      <c r="W25" s="33">
        <v>0.57986111111111116</v>
      </c>
      <c r="X25" s="33">
        <f>X26+$AI26</f>
        <v>0.62481481481481482</v>
      </c>
      <c r="Y25" s="26"/>
      <c r="Z25" s="33">
        <f>Z26+$AI26</f>
        <v>0.70814814814814819</v>
      </c>
      <c r="AA25" s="62">
        <v>0.74652777777777779</v>
      </c>
      <c r="AE25" s="19"/>
      <c r="AG25">
        <f t="shared" si="13"/>
        <v>0.59999999999999787</v>
      </c>
      <c r="AI25" s="19">
        <f t="shared" si="9"/>
        <v>6.7129629629629625E-4</v>
      </c>
    </row>
    <row r="26" spans="1:38" ht="15" thickBot="1" x14ac:dyDescent="0.35">
      <c r="A26" s="57"/>
      <c r="B26" s="40"/>
      <c r="C26" s="58">
        <f t="shared" si="27"/>
        <v>0.35271990740740733</v>
      </c>
      <c r="D26" s="40"/>
      <c r="E26" s="40"/>
      <c r="F26" s="40"/>
      <c r="G26" s="40"/>
      <c r="H26" s="40"/>
      <c r="I26" s="58">
        <f>I25+$AI26</f>
        <v>0.60271990740740744</v>
      </c>
      <c r="J26" s="40"/>
      <c r="K26" s="58">
        <f>K25+$AI26</f>
        <v>0.68605324074074081</v>
      </c>
      <c r="L26" s="40"/>
      <c r="M26" s="35">
        <v>26.3</v>
      </c>
      <c r="N26" s="41">
        <v>13</v>
      </c>
      <c r="O26" s="59" t="s">
        <v>38</v>
      </c>
      <c r="P26" s="60"/>
      <c r="Q26" s="60"/>
      <c r="R26" s="42">
        <v>0.37152777777777779</v>
      </c>
      <c r="S26" s="40"/>
      <c r="T26" s="40"/>
      <c r="U26" s="40"/>
      <c r="V26" s="40"/>
      <c r="W26" s="40"/>
      <c r="X26" s="58">
        <v>0.62152777777777779</v>
      </c>
      <c r="Y26" s="40"/>
      <c r="Z26" s="58">
        <v>0.70486111111111116</v>
      </c>
      <c r="AA26" s="43"/>
      <c r="AE26" s="19"/>
      <c r="AG26">
        <f t="shared" si="13"/>
        <v>2.9000000000000021</v>
      </c>
      <c r="AI26" s="19">
        <f t="shared" si="9"/>
        <v>3.2870370370370371E-3</v>
      </c>
    </row>
    <row r="27" spans="1:38" ht="15" thickBot="1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8" ht="15" thickBot="1" x14ac:dyDescent="0.35">
      <c r="A28" s="66" t="s">
        <v>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12"/>
      <c r="N28" s="69" t="s">
        <v>5</v>
      </c>
      <c r="O28" s="12"/>
      <c r="P28" s="66" t="s">
        <v>6</v>
      </c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F28" t="s">
        <v>25</v>
      </c>
      <c r="AG28" s="18">
        <v>37</v>
      </c>
      <c r="AH28">
        <v>60</v>
      </c>
      <c r="AK28" s="18">
        <v>37</v>
      </c>
      <c r="AL28">
        <v>60</v>
      </c>
    </row>
    <row r="29" spans="1:38" ht="15" thickBot="1" x14ac:dyDescent="0.35">
      <c r="A29" s="71" t="s">
        <v>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3"/>
      <c r="M29" s="13" t="s">
        <v>8</v>
      </c>
      <c r="N29" s="70"/>
      <c r="O29" s="13" t="s">
        <v>9</v>
      </c>
      <c r="P29" s="71" t="s">
        <v>7</v>
      </c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3"/>
      <c r="AG29">
        <f>AD33</f>
        <v>22.9</v>
      </c>
      <c r="AH29">
        <f>AG29*AH28/AG28</f>
        <v>37.135135135135137</v>
      </c>
      <c r="AK29">
        <f>AH33</f>
        <v>26.3</v>
      </c>
      <c r="AL29">
        <f>AK29*AL28/AK28</f>
        <v>42.648648648648646</v>
      </c>
    </row>
    <row r="30" spans="1:38" ht="15" thickBot="1" x14ac:dyDescent="0.35">
      <c r="A30" s="20" t="s">
        <v>10</v>
      </c>
      <c r="B30" s="21" t="s">
        <v>11</v>
      </c>
      <c r="C30" s="21" t="s">
        <v>12</v>
      </c>
      <c r="D30" s="21" t="s">
        <v>13</v>
      </c>
      <c r="E30" s="21" t="s">
        <v>14</v>
      </c>
      <c r="F30" s="21" t="s">
        <v>15</v>
      </c>
      <c r="G30" s="21" t="s">
        <v>16</v>
      </c>
      <c r="H30" s="21" t="s">
        <v>17</v>
      </c>
      <c r="I30" s="21" t="s">
        <v>18</v>
      </c>
      <c r="J30" s="21" t="s">
        <v>19</v>
      </c>
      <c r="K30" s="21" t="s">
        <v>20</v>
      </c>
      <c r="L30" s="22" t="s">
        <v>21</v>
      </c>
      <c r="M30" s="25"/>
      <c r="N30" s="70"/>
      <c r="O30" s="25"/>
      <c r="P30" s="20" t="s">
        <v>10</v>
      </c>
      <c r="Q30" s="21" t="s">
        <v>11</v>
      </c>
      <c r="R30" s="21" t="s">
        <v>12</v>
      </c>
      <c r="S30" s="21" t="s">
        <v>13</v>
      </c>
      <c r="T30" s="21" t="s">
        <v>14</v>
      </c>
      <c r="U30" s="21" t="s">
        <v>15</v>
      </c>
      <c r="V30" s="21" t="s">
        <v>16</v>
      </c>
      <c r="W30" s="21" t="s">
        <v>17</v>
      </c>
      <c r="X30" s="21" t="s">
        <v>18</v>
      </c>
      <c r="Y30" s="21" t="s">
        <v>19</v>
      </c>
      <c r="Z30" s="21" t="s">
        <v>20</v>
      </c>
      <c r="AA30" s="22" t="s">
        <v>21</v>
      </c>
    </row>
    <row r="31" spans="1:38" x14ac:dyDescent="0.3">
      <c r="A31" s="23">
        <v>0.73958333333333337</v>
      </c>
      <c r="B31" s="50">
        <v>0.78125</v>
      </c>
      <c r="C31" s="27"/>
      <c r="D31" s="27"/>
      <c r="E31" s="27"/>
      <c r="F31" s="27"/>
      <c r="G31" s="27"/>
      <c r="H31" s="27"/>
      <c r="I31" s="27"/>
      <c r="J31" s="28"/>
      <c r="K31" s="28"/>
      <c r="L31" s="29"/>
      <c r="M31" s="37">
        <v>0</v>
      </c>
      <c r="N31" s="38">
        <v>1</v>
      </c>
      <c r="O31" s="48" t="s">
        <v>26</v>
      </c>
      <c r="P31" s="32">
        <f>P32+$AE32</f>
        <v>0.81384259259259273</v>
      </c>
      <c r="Q31" s="32">
        <f t="shared" ref="Q31:Q36" si="28">Q32+$AI32</f>
        <v>0.84943287037037041</v>
      </c>
      <c r="R31" s="30"/>
      <c r="S31" s="30"/>
      <c r="T31" s="30"/>
      <c r="U31" s="30"/>
      <c r="V31" s="30"/>
      <c r="W31" s="30"/>
      <c r="X31" s="30"/>
      <c r="Y31" s="30"/>
      <c r="Z31" s="30"/>
      <c r="AA31" s="54"/>
    </row>
    <row r="32" spans="1:38" x14ac:dyDescent="0.3">
      <c r="A32" s="24">
        <f>A31+$AE32</f>
        <v>0.74585648148148154</v>
      </c>
      <c r="B32" s="53">
        <f>B31+$AI32</f>
        <v>0.78760416666666666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36">
        <v>5.6</v>
      </c>
      <c r="N32" s="39">
        <v>2</v>
      </c>
      <c r="O32" s="47" t="s">
        <v>27</v>
      </c>
      <c r="P32" s="33">
        <f t="shared" ref="P32:P39" si="29">P33+$AE33</f>
        <v>0.80756944444444456</v>
      </c>
      <c r="Q32" s="33">
        <f t="shared" si="28"/>
        <v>0.84307870370370375</v>
      </c>
      <c r="R32" s="31"/>
      <c r="S32" s="31"/>
      <c r="T32" s="31"/>
      <c r="U32" s="31"/>
      <c r="V32" s="31"/>
      <c r="W32" s="31"/>
      <c r="X32" s="31"/>
      <c r="Y32" s="31"/>
      <c r="Z32" s="31"/>
      <c r="AA32" s="55"/>
      <c r="AC32">
        <f>$M32-$M31</f>
        <v>5.6</v>
      </c>
      <c r="AD32" s="45">
        <f>ROUND(AH29,0)</f>
        <v>37</v>
      </c>
      <c r="AE32" s="19">
        <f>TIME(0,0,(60*AD$15*AC32/AD$16))</f>
        <v>6.2731481481481484E-3</v>
      </c>
      <c r="AF32" s="46" t="s">
        <v>24</v>
      </c>
      <c r="AG32">
        <f>$M32-$M31</f>
        <v>5.6</v>
      </c>
      <c r="AH32" s="45">
        <f>ROUND(AL29,0)</f>
        <v>43</v>
      </c>
      <c r="AI32" s="19">
        <f>TIME(0,0,(60*AH$15*AG32/AH$16))</f>
        <v>6.3541666666666668E-3</v>
      </c>
    </row>
    <row r="33" spans="1:35" x14ac:dyDescent="0.3">
      <c r="A33" s="24">
        <f t="shared" ref="A33:A40" si="30">A32+$AE33</f>
        <v>0.75056712962962968</v>
      </c>
      <c r="B33" s="53">
        <f t="shared" ref="B33:B38" si="31">B32+$AI33</f>
        <v>0.79237268518518522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34">
        <v>9.8000000000000007</v>
      </c>
      <c r="N33" s="39">
        <v>3</v>
      </c>
      <c r="O33" s="47" t="s">
        <v>28</v>
      </c>
      <c r="P33" s="33">
        <f t="shared" si="29"/>
        <v>0.80285879629629642</v>
      </c>
      <c r="Q33" s="33">
        <f t="shared" si="28"/>
        <v>0.83831018518518519</v>
      </c>
      <c r="R33" s="31"/>
      <c r="S33" s="31"/>
      <c r="T33" s="31"/>
      <c r="U33" s="31"/>
      <c r="V33" s="31"/>
      <c r="W33" s="31"/>
      <c r="X33" s="31"/>
      <c r="Y33" s="31"/>
      <c r="Z33" s="31"/>
      <c r="AA33" s="55"/>
      <c r="AC33">
        <f>$M33-$M32</f>
        <v>4.2000000000000011</v>
      </c>
      <c r="AD33" s="18">
        <v>22.9</v>
      </c>
      <c r="AE33" s="19">
        <f t="shared" ref="AE33:AE40" si="32">TIME(0,0,(60*AD$15*AC33/AD$16))</f>
        <v>4.7106481481481478E-3</v>
      </c>
      <c r="AF33" s="44" t="s">
        <v>23</v>
      </c>
      <c r="AG33">
        <f>$M33-$M32</f>
        <v>4.2000000000000011</v>
      </c>
      <c r="AH33" s="18">
        <v>26.3</v>
      </c>
      <c r="AI33" s="19">
        <f t="shared" ref="AI33:AI43" si="33">TIME(0,0,(60*AH$15*AG33/AH$16))</f>
        <v>4.7685185185185183E-3</v>
      </c>
    </row>
    <row r="34" spans="1:35" x14ac:dyDescent="0.3">
      <c r="A34" s="24">
        <f t="shared" si="30"/>
        <v>0.75303240740740751</v>
      </c>
      <c r="B34" s="53">
        <f t="shared" si="31"/>
        <v>0.79486111111111113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34">
        <v>12</v>
      </c>
      <c r="N34" s="39">
        <v>4</v>
      </c>
      <c r="O34" s="47" t="s">
        <v>29</v>
      </c>
      <c r="P34" s="33">
        <f t="shared" si="29"/>
        <v>0.80039351851851859</v>
      </c>
      <c r="Q34" s="33">
        <f t="shared" si="28"/>
        <v>0.83582175925925928</v>
      </c>
      <c r="R34" s="31"/>
      <c r="S34" s="31"/>
      <c r="T34" s="31"/>
      <c r="U34" s="31"/>
      <c r="V34" s="31"/>
      <c r="W34" s="31"/>
      <c r="X34" s="31"/>
      <c r="Y34" s="31"/>
      <c r="Z34" s="31"/>
      <c r="AA34" s="55"/>
      <c r="AC34">
        <f t="shared" ref="AC34:AC40" si="34">M34-M33</f>
        <v>2.1999999999999993</v>
      </c>
      <c r="AE34" s="19">
        <f t="shared" si="32"/>
        <v>2.4652777777777776E-3</v>
      </c>
      <c r="AG34">
        <f t="shared" ref="AG34:AG38" si="35">$M34-$M33</f>
        <v>2.1999999999999993</v>
      </c>
      <c r="AI34" s="19">
        <f t="shared" si="33"/>
        <v>2.488425925925926E-3</v>
      </c>
    </row>
    <row r="35" spans="1:35" x14ac:dyDescent="0.3">
      <c r="A35" s="24">
        <f t="shared" si="30"/>
        <v>0.75628472222222232</v>
      </c>
      <c r="B35" s="53">
        <f t="shared" si="31"/>
        <v>0.79814814814814816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34">
        <v>14.9</v>
      </c>
      <c r="N35" s="39">
        <v>5</v>
      </c>
      <c r="O35" s="47" t="s">
        <v>30</v>
      </c>
      <c r="P35" s="33">
        <f t="shared" si="29"/>
        <v>0.79714120370370378</v>
      </c>
      <c r="Q35" s="33">
        <f t="shared" si="28"/>
        <v>0.83253472222222225</v>
      </c>
      <c r="R35" s="31"/>
      <c r="S35" s="31"/>
      <c r="T35" s="31"/>
      <c r="U35" s="31"/>
      <c r="V35" s="31"/>
      <c r="W35" s="31"/>
      <c r="X35" s="31"/>
      <c r="Y35" s="31"/>
      <c r="Z35" s="31"/>
      <c r="AA35" s="55"/>
      <c r="AC35">
        <f t="shared" si="34"/>
        <v>2.9000000000000004</v>
      </c>
      <c r="AE35" s="19">
        <f t="shared" si="32"/>
        <v>3.2523148148148147E-3</v>
      </c>
      <c r="AG35">
        <f t="shared" si="35"/>
        <v>2.9000000000000004</v>
      </c>
      <c r="AI35" s="19">
        <f t="shared" si="33"/>
        <v>3.2870370370370371E-3</v>
      </c>
    </row>
    <row r="36" spans="1:35" x14ac:dyDescent="0.3">
      <c r="A36" s="24">
        <f t="shared" si="30"/>
        <v>0.75908564814814827</v>
      </c>
      <c r="B36" s="53">
        <f t="shared" si="31"/>
        <v>0.80098379629629635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4">
        <v>17.399999999999999</v>
      </c>
      <c r="N36" s="39">
        <v>6</v>
      </c>
      <c r="O36" s="47" t="s">
        <v>31</v>
      </c>
      <c r="P36" s="33">
        <f t="shared" si="29"/>
        <v>0.79434027777777783</v>
      </c>
      <c r="Q36" s="33">
        <f t="shared" si="28"/>
        <v>0.82969907407407406</v>
      </c>
      <c r="R36" s="31"/>
      <c r="S36" s="31"/>
      <c r="T36" s="31"/>
      <c r="U36" s="31"/>
      <c r="V36" s="31"/>
      <c r="W36" s="31"/>
      <c r="X36" s="31"/>
      <c r="Y36" s="31"/>
      <c r="Z36" s="31"/>
      <c r="AA36" s="55"/>
      <c r="AC36">
        <f t="shared" si="34"/>
        <v>2.4999999999999982</v>
      </c>
      <c r="AE36" s="19">
        <f t="shared" si="32"/>
        <v>2.8009259259259259E-3</v>
      </c>
      <c r="AG36">
        <f t="shared" si="35"/>
        <v>2.4999999999999982</v>
      </c>
      <c r="AI36" s="19">
        <f t="shared" si="33"/>
        <v>2.8356481481481483E-3</v>
      </c>
    </row>
    <row r="37" spans="1:35" x14ac:dyDescent="0.3">
      <c r="A37" s="24">
        <f t="shared" si="30"/>
        <v>0.76031250000000017</v>
      </c>
      <c r="B37" s="53">
        <f t="shared" si="31"/>
        <v>0.80222222222222228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4">
        <v>18.5</v>
      </c>
      <c r="N37" s="39">
        <v>7</v>
      </c>
      <c r="O37" s="47" t="s">
        <v>32</v>
      </c>
      <c r="P37" s="33">
        <f t="shared" si="29"/>
        <v>0.79311342592592593</v>
      </c>
      <c r="Q37" s="33">
        <f>Q38+$AI38</f>
        <v>0.82846064814814813</v>
      </c>
      <c r="R37" s="31"/>
      <c r="S37" s="31"/>
      <c r="T37" s="31"/>
      <c r="U37" s="31"/>
      <c r="V37" s="31"/>
      <c r="W37" s="31"/>
      <c r="X37" s="31"/>
      <c r="Y37" s="31"/>
      <c r="Z37" s="31"/>
      <c r="AA37" s="55"/>
      <c r="AC37">
        <f t="shared" si="34"/>
        <v>1.1000000000000014</v>
      </c>
      <c r="AE37" s="19">
        <f t="shared" si="32"/>
        <v>1.2268518518518518E-3</v>
      </c>
      <c r="AG37">
        <f t="shared" si="35"/>
        <v>1.1000000000000014</v>
      </c>
      <c r="AI37" s="19">
        <f t="shared" si="33"/>
        <v>1.238425925925926E-3</v>
      </c>
    </row>
    <row r="38" spans="1:35" x14ac:dyDescent="0.3">
      <c r="A38" s="24">
        <f t="shared" si="30"/>
        <v>0.76120370370370383</v>
      </c>
      <c r="B38" s="53">
        <f t="shared" si="31"/>
        <v>0.80312500000000009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4">
        <v>19.3</v>
      </c>
      <c r="N38" s="39">
        <v>8</v>
      </c>
      <c r="O38" s="47" t="s">
        <v>33</v>
      </c>
      <c r="P38" s="33">
        <f t="shared" si="29"/>
        <v>0.79222222222222227</v>
      </c>
      <c r="Q38" s="33">
        <f>Q41+$AI41</f>
        <v>0.82755787037037032</v>
      </c>
      <c r="R38" s="31"/>
      <c r="S38" s="31"/>
      <c r="T38" s="31"/>
      <c r="U38" s="31"/>
      <c r="V38" s="31"/>
      <c r="W38" s="31"/>
      <c r="X38" s="31"/>
      <c r="Y38" s="31"/>
      <c r="Z38" s="31"/>
      <c r="AA38" s="55"/>
      <c r="AC38">
        <f t="shared" si="34"/>
        <v>0.80000000000000071</v>
      </c>
      <c r="AE38" s="19">
        <f t="shared" si="32"/>
        <v>8.9120370370370373E-4</v>
      </c>
      <c r="AG38">
        <f t="shared" si="35"/>
        <v>0.80000000000000071</v>
      </c>
      <c r="AI38" s="19">
        <f t="shared" si="33"/>
        <v>9.0277777777777774E-4</v>
      </c>
    </row>
    <row r="39" spans="1:35" x14ac:dyDescent="0.3">
      <c r="A39" s="24">
        <f t="shared" si="30"/>
        <v>0.76400462962962978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34">
        <v>21.8</v>
      </c>
      <c r="N39" s="39">
        <v>9</v>
      </c>
      <c r="O39" s="47" t="s">
        <v>34</v>
      </c>
      <c r="P39" s="33">
        <f t="shared" si="29"/>
        <v>0.78942129629629632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55"/>
      <c r="AC39">
        <f t="shared" si="34"/>
        <v>2.5</v>
      </c>
      <c r="AE39" s="19">
        <f t="shared" si="32"/>
        <v>2.8009259259259259E-3</v>
      </c>
      <c r="AI39" s="19">
        <f t="shared" si="33"/>
        <v>0</v>
      </c>
    </row>
    <row r="40" spans="1:35" x14ac:dyDescent="0.3">
      <c r="A40" s="24">
        <f t="shared" si="30"/>
        <v>0.76523148148148168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34">
        <v>22.9</v>
      </c>
      <c r="N40" s="39">
        <v>10</v>
      </c>
      <c r="O40" s="49" t="s">
        <v>35</v>
      </c>
      <c r="P40" s="33">
        <v>0.78819444444444442</v>
      </c>
      <c r="Q40" s="31"/>
      <c r="R40" s="31"/>
      <c r="S40" s="31"/>
      <c r="T40" s="31"/>
      <c r="U40" s="31"/>
      <c r="V40" s="26"/>
      <c r="W40" s="31"/>
      <c r="X40" s="31"/>
      <c r="Y40" s="26"/>
      <c r="Z40" s="31"/>
      <c r="AA40" s="55"/>
      <c r="AC40">
        <f t="shared" si="34"/>
        <v>1.0999999999999979</v>
      </c>
      <c r="AE40" s="19">
        <f t="shared" si="32"/>
        <v>1.2268518518518518E-3</v>
      </c>
      <c r="AI40" s="19">
        <f t="shared" si="33"/>
        <v>0</v>
      </c>
    </row>
    <row r="41" spans="1:35" x14ac:dyDescent="0.3">
      <c r="A41" s="56"/>
      <c r="B41" s="53">
        <f>B38+$AI41</f>
        <v>0.80709490740740752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34">
        <v>22.8</v>
      </c>
      <c r="N41" s="39">
        <v>11</v>
      </c>
      <c r="O41" s="47" t="s">
        <v>36</v>
      </c>
      <c r="P41" s="31"/>
      <c r="Q41" s="33">
        <f>Q42+$AI42</f>
        <v>0.82358796296296288</v>
      </c>
      <c r="R41" s="31"/>
      <c r="S41" s="31"/>
      <c r="T41" s="31"/>
      <c r="U41" s="31"/>
      <c r="V41" s="26"/>
      <c r="W41" s="31"/>
      <c r="X41" s="31"/>
      <c r="Y41" s="26"/>
      <c r="Z41" s="31"/>
      <c r="AA41" s="55"/>
      <c r="AE41" s="19"/>
      <c r="AG41">
        <f>$M41-$M38</f>
        <v>3.5</v>
      </c>
      <c r="AI41" s="19">
        <f t="shared" si="33"/>
        <v>3.9699074074074072E-3</v>
      </c>
    </row>
    <row r="42" spans="1:35" x14ac:dyDescent="0.3">
      <c r="A42" s="56"/>
      <c r="B42" s="53">
        <f>B41+$AI42</f>
        <v>0.80776620370370378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4">
        <v>23.4</v>
      </c>
      <c r="N42" s="39">
        <v>12</v>
      </c>
      <c r="O42" s="47" t="s">
        <v>37</v>
      </c>
      <c r="P42" s="31"/>
      <c r="Q42" s="33">
        <v>0.82291666666666663</v>
      </c>
      <c r="R42" s="31"/>
      <c r="S42" s="31"/>
      <c r="T42" s="31"/>
      <c r="U42" s="31"/>
      <c r="V42" s="26"/>
      <c r="W42" s="31"/>
      <c r="X42" s="31"/>
      <c r="Y42" s="26"/>
      <c r="Z42" s="31"/>
      <c r="AA42" s="55"/>
      <c r="AE42" s="19"/>
      <c r="AG42">
        <f t="shared" ref="AG42:AG43" si="36">$M42-$M41</f>
        <v>0.59999999999999787</v>
      </c>
      <c r="AI42" s="19">
        <f t="shared" si="33"/>
        <v>6.7129629629629625E-4</v>
      </c>
    </row>
    <row r="43" spans="1:35" ht="15" thickBot="1" x14ac:dyDescent="0.35">
      <c r="A43" s="57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35">
        <v>26.3</v>
      </c>
      <c r="N43" s="41">
        <v>13</v>
      </c>
      <c r="O43" s="59" t="s">
        <v>38</v>
      </c>
      <c r="P43" s="60"/>
      <c r="Q43" s="60"/>
      <c r="R43" s="60"/>
      <c r="S43" s="40"/>
      <c r="T43" s="40"/>
      <c r="U43" s="40"/>
      <c r="V43" s="40"/>
      <c r="W43" s="40"/>
      <c r="X43" s="40"/>
      <c r="Y43" s="40"/>
      <c r="Z43" s="40"/>
      <c r="AA43" s="43"/>
      <c r="AE43" s="19"/>
      <c r="AG43">
        <f t="shared" si="36"/>
        <v>2.9000000000000021</v>
      </c>
      <c r="AI43" s="19">
        <f t="shared" si="33"/>
        <v>3.2870370370370371E-3</v>
      </c>
    </row>
    <row r="44" spans="1:35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35" x14ac:dyDescent="0.3">
      <c r="W45" s="15" t="s">
        <v>22</v>
      </c>
      <c r="X45" s="9"/>
      <c r="Y45" s="9"/>
      <c r="Z45" s="9"/>
      <c r="AA45" s="9"/>
    </row>
    <row r="46" spans="1:35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5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5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 x14ac:dyDescent="0.3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 x14ac:dyDescent="0.3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 x14ac:dyDescent="0.3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 x14ac:dyDescent="0.3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 x14ac:dyDescent="0.3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 x14ac:dyDescent="0.3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 x14ac:dyDescent="0.3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 x14ac:dyDescent="0.3">
      <c r="A954" s="16"/>
      <c r="B954" s="16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 x14ac:dyDescent="0.3">
      <c r="A955" s="16"/>
      <c r="B955" s="16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8" x14ac:dyDescent="0.3">
      <c r="A956" s="16"/>
      <c r="B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8" x14ac:dyDescent="0.3">
      <c r="A957" s="16"/>
      <c r="B957" s="16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</sheetData>
  <mergeCells count="14">
    <mergeCell ref="A28:L28"/>
    <mergeCell ref="N28:N30"/>
    <mergeCell ref="P28:AA28"/>
    <mergeCell ref="A29:L29"/>
    <mergeCell ref="P29:AA29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6 A15:J26 A27:N27 J31:L43 A32:J43 A44:N44">
    <cfRule type="cellIs" dxfId="4" priority="26" stopIfTrue="1" operator="equal">
      <formula>0</formula>
    </cfRule>
  </conditionalFormatting>
  <conditionalFormatting sqref="N14:N26">
    <cfRule type="cellIs" dxfId="3" priority="20" stopIfTrue="1" operator="equal">
      <formula>0</formula>
    </cfRule>
  </conditionalFormatting>
  <conditionalFormatting sqref="N31:N43">
    <cfRule type="cellIs" dxfId="2" priority="2" stopIfTrue="1" operator="equal">
      <formula>0</formula>
    </cfRule>
  </conditionalFormatting>
  <conditionalFormatting sqref="P14:AA27">
    <cfRule type="cellIs" dxfId="1" priority="3" stopIfTrue="1" operator="equal">
      <formula>0</formula>
    </cfRule>
  </conditionalFormatting>
  <conditionalFormatting sqref="P31:AA4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2024-07-10T17:37:32Z</dcterms:modified>
</cp:coreProperties>
</file>